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G41" i="15"/>
  <c r="AG49" i="15"/>
  <c r="C24" i="6"/>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9" i="15" l="1"/>
  <c r="AE41" i="15"/>
  <c r="K26" i="33" s="1"/>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<sst xmlns="http://schemas.openxmlformats.org/spreadsheetml/2006/main" count="1199" uniqueCount="427">
  <si>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</si>
  <si>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</si>
  <si>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</si>
  <si>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</si>
  <si>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</si>
  <si>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</si>
  <si>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</si>
  <si>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</si>
  <si>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</si>
  <si>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</si>
  <si>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</si>
  <si>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</si>
  <si>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</si>
  <si>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</si>
  <si>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</si>
  <si>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</si>
  <si>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</si>
  <si>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</si>
  <si>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</si>
  <si>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</si>
  <si>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</si>
  <si>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</si>
  <si>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</si>
  <si>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</si>
  <si>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</si>
  <si>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</si>
  <si>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</si>
  <si>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</si>
  <si>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</si>
  <si>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</si>
  <si>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</si>
  <si>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</si>
  <si>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</si>
  <si>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</si>
  <si>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</si>
  <si>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</si>
  <si>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</si>
  <si>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</si>
  <si>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</si>
  <si>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</si>
  <si>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</si>
  <si>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</si>
  <si>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</si>
  <si>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</si>
  <si>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</si>
  <si>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</si>
  <si>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</si>
  <si>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</si>
  <si>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</si>
  <si>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</si>
  <si>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</si>
  <si>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</si>
  <si>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</si>
  <si>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</si>
  <si>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</si>
  <si>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</si>
  <si>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</si>
  <si>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</si>
  <si>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</si>
  <si>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</si>
  <si>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</si>
  <si>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</si>
  <si>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</si>
  <si>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</si>
  <si>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</si>
  <si>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</si>
  <si>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</si>
  <si>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</si>
  <si>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</si>
  <si>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</si>
  <si>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</si>
  <si>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</si>
  <si>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</si>
  <si>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</si>
  <si>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</si>
  <si>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</si>
  <si>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</si>
  <si>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</si>
  <si>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</si>
  <si>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</si>
  <si>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</si>
  <si>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</si>
  <si>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</si>
  <si>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</si>
  <si>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</si>
  <si>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</si>
  <si>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</si>
  <si>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</si>
  <si>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</si>
  <si>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</si>
  <si>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</si>
  <si>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</si>
  <si>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</si>
  <si>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</si>
  <si>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</si>
  <si>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</si>
  <si>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</si>
  <si>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</si>
  <si>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</si>
  <si>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</si>
  <si>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</si>
  <si>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</si>
  <si>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</si>
  <si>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</si>
  <si>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</si>
  <si>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</si>
  <si>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</si>
  <si>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</si>
  <si>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</si>
  <si>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</si>
  <si>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</si>
  <si>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</si>
  <si>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</si>
  <si>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</si>
  <si>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</si>
  <si>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</si>
  <si>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</si>
  <si>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</si>
  <si>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</si>
  <si>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</si>
  <si>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</si>
  <si>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</si>
  <si>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</si>
  <si>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</si>
  <si>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</si>
  <si>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</si>
  <si>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</si>
  <si>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</si>
  <si>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</si>
  <si>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</si>
  <si>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</si>
  <si>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</si>
  <si>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</si>
  <si>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</si>
  <si>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</si>
  <si>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</si>
  <si>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</si>
  <si>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</si>
  <si>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</si>
  <si>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</si>
  <si>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</si>
  <si>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</si>
  <si>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</si>
  <si>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</si>
  <si>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</si>
  <si>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</si>
  <si>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</si>
  <si>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</si>
  <si>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</si>
  <si>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</si>
  <si>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</si>
  <si>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</si>
  <si>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</si>
  <si>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</si>
  <si>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</si>
  <si>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</si>
  <si>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</si>
  <si>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</si>
  <si>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</si>
  <si>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</si>
  <si>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</si>
  <si>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</si>
  <si>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</si>
  <si>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</si>
  <si>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</si>
  <si>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</si>
  <si>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</si>
  <si>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</si>
  <si>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</si>
  <si>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</si>
  <si>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</si>
  <si>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</si>
  <si>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</si>
  <si>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</si>
  <si>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</si>
  <si>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</si>
  <si>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</si>
  <si>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</si>
  <si>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</si>
  <si>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</si>
  <si>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</si>
  <si>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</si>
  <si>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</si>
  <si>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</si>
  <si>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</si>
  <si>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</si>
  <si>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</si>
  <si>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</si>
  <si>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</si>
  <si>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</si>
  <si>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</si>
  <si>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</si>
  <si>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</si>
  <si>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</si>
  <si>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</si>
  <si>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</si>
  <si>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</si>
  <si>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</si>
  <si>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</si>
  <si>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</si>
  <si>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</si>
  <si>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</si>
  <si>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</si>
  <si>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</si>
  <si>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</si>
  <si>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</si>
  <si>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</si>
  <si>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</si>
  <si>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</si>
  <si>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</si>
  <si>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</si>
  <si>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</si>
  <si>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</si>
  <si>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</si>
  <si>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</si>
  <si>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</si>
  <si>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</si>
  <si>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</si>
  <si>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</si>
  <si>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</si>
  <si>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</si>
  <si>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</si>
  <si>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</si>
  <si>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</si>
  <si>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</si>
  <si>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</si>
  <si>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</si>
  <si>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</si>
  <si>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</si>
  <si>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</si>
  <si>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</si>
  <si>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</si>
  <si>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</si>
  <si>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</si>
  <si>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</si>
  <si>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</si>
  <si>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</si>
  <si>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</si>
  <si>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</si>
  <si>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</si>
  <si>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</si>
  <si>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</si>
  <si>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</si>
  <si>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</si>
  <si>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</si>
  <si>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</si>
  <si>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</si>
  <si>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</si>
  <si>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</si>
  <si>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</si>
  <si>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</si>
  <si>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</si>
  <si>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</si>
  <si>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</si>
  <si>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</si>
  <si>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</si>
  <si>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</si>
  <si>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</si>
  <si>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</si>
  <si>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</si>
  <si>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</si>
  <si>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</si>
  <si>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</si>
  <si>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</si>
  <si>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</si>
  <si>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</si>
  <si>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</si>
  <si>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</si>
  <si>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</si>
  <si>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</si>
  <si>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</si>
  <si>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</si>
  <si>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</si>
  <si>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</si>
  <si>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</si>
  <si>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</si>
  <si>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</si>
  <si>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</si>
  <si>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</si>
  <si>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</si>
  <si>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</si>
  <si>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</si>
  <si>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</si>
  <si>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</si>
  <si>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</si>
  <si>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</si>
  <si>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</si>
  <si>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</si>
  <si>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</si>
  <si>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</si>
  <si>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</si>
  <si>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</si>
  <si>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</si>
  <si>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</si>
  <si>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</si>
  <si>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</si>
  <si>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</si>
  <si>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</si>
  <si>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</si>
  <si>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</si>
  <si>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</si>
  <si>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</si>
  <si>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</si>
  <si>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</si>
  <si>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</si>
  <si>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</si>
  <si>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</si>
  <si>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</si>
  <si>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</si>
  <si>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</si>
  <si>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</si>
  <si>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</si>
  <si>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</si>
  <si>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</si>
  <si>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</si>
  <si>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</si>
  <si>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</si>
  <si>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</si>
  <si>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</si>
  <si>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</si>
  <si>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</si>
  <si>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</si>
  <si>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</si>
  <si>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</si>
  <si>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</si>
  <si>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</si>
  <si>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</si>
  <si>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</si>
  <si>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</si>
  <si>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</si>
  <si>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</si>
  <si>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</si>
  <si>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</si>
  <si>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</si>
  <si>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</si>
  <si>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</si>
  <si>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</si>
  <si>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</si>
  <si>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</si>
  <si>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</si>
  <si>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</si>
  <si>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</si>
  <si>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</si>
  <si>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</si>
  <si>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</si>
  <si>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</si>
  <si>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</si>
  <si>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</si>
  <si>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</si>
  <si>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</si>
  <si>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</si>
  <si>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</si>
  <si>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</si>
  <si>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</si>
  <si>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</si>
  <si>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</si>
  <si>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</si>
  <si>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</si>
  <si>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</si>
  <si>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</si>
  <si>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</si>
  <si>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</si>
  <si>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</si>
  <si>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</si>
  <si>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</si>
  <si>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</si>
  <si>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</si>
  <si>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</si>
  <si>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</si>
  <si>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</si>
  <si>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</si>
  <si>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</si>
  <si>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</si>
  <si>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</si>
  <si>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</si>
  <si>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</si>
  <si>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</si>
  <si>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</si>
  <si>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</si>
  <si>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</si>
  <si>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</si>
  <si>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</si>
  <si>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</si>
  <si>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</si>
  <si>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</si>
  <si>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</si>
  <si>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</si>
  <si>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</si>
  <si>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</si>
  <si>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</si>
  <si>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</si>
  <si>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</si>
  <si>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</si>
  <si>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</si>
  <si>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</si>
  <si>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</si>
  <si>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</si>
  <si>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</si>
  <si>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</si>
  <si>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</si>
  <si>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</si>
  <si>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</si>
  <si>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</si>
  <si>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</si>
  <si>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</si>
  <si>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</si>
  <si>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</si>
  <si>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</si>
  <si>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</si>
  <si>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</si>
  <si>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</si>
  <si>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</si>
  <si>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</si>
  <si>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</si>
  <si>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</si>
  <si>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</si>
  <si>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</si>
  <si>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</si>
  <si>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</si>
  <si>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</si>
  <si>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</si>
  <si>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Q_Кд_26_1.3_017069</t>
  </si>
  <si>
    <t>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t>
  </si>
  <si>
    <t>2,5 км;</t>
  </si>
  <si>
    <t>КЛ-6 кВ от ПС «Южная» ф. Ю-39 КРУН до РУ-6 кВ (II с.ш.) РП-71</t>
  </si>
  <si>
    <t>АПвПу2г сечением 3×(1×300)</t>
  </si>
  <si>
    <t>П-С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</si>
</sst>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44.865816729999999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Q_Кд_26_1.3_017069</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Q_Кд_26_1.3_017069</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Q34" sqref="Q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Q_Кд_26_1.3_017069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КЛ-6 кВ от ПС «Южная» ф. Ю-39 КРУН до РУ-6 кВ (II с.ш.) РП-71</v>
      </c>
      <c r="F25" s="90" t="s">
        <v>285</v>
      </c>
      <c r="G25" s="218">
        <v>6</v>
      </c>
      <c r="H25" s="218" t="str">
        <f>F25</f>
        <v>н/д</v>
      </c>
      <c r="I25" s="218">
        <f>G25</f>
        <v>6</v>
      </c>
      <c r="J25" s="218">
        <v>2026</v>
      </c>
      <c r="K25" s="218" t="s">
        <v>285</v>
      </c>
      <c r="L25" s="218">
        <v>1</v>
      </c>
      <c r="M25" s="218" t="s">
        <v>285</v>
      </c>
      <c r="N25" s="219" t="s">
        <v>425</v>
      </c>
      <c r="O25" s="218" t="s">
        <v>285</v>
      </c>
      <c r="P25" s="219" t="s">
        <v>418</v>
      </c>
      <c r="Q25" s="218" t="s">
        <v>285</v>
      </c>
      <c r="R25" s="219" t="str">
        <f>LEFT('1. паспорт местоположение'!C39,3)</f>
        <v>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Q_Кд_26_1.3_017069</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АПвПу2г сечением 3×(1×300) - 2,5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Q_Кд_26_1.3_017069</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Q_Кд_26_1.3_017069</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V38" sqref="V3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Q_Кд_26_1.3_017069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44.865816729999999</v>
      </c>
      <c r="AE24" s="37">
        <f>'1. паспорт местоположение'!C47</f>
        <v>44.865816729999999</v>
      </c>
      <c r="AF24" s="37">
        <f>P24+L24+T24+X24+AB24</f>
        <v>0</v>
      </c>
      <c r="AG24" s="37">
        <f>AD24+N24+R24+V24+Z24</f>
        <v>44.865816729999999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44.865816729999999</v>
      </c>
      <c r="AE27" s="221">
        <f>AE24</f>
        <v>44.865816729999999</v>
      </c>
      <c r="AF27" s="37">
        <f t="shared" si="1"/>
        <v>0</v>
      </c>
      <c r="AG27" s="37">
        <f t="shared" si="2"/>
        <v>44.865816729999999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2,5</v>
      </c>
      <c r="AF41" s="37">
        <f t="shared" si="1"/>
        <v>0</v>
      </c>
      <c r="AG41" s="37">
        <f>AE41+N41+R41+V41+Z41</f>
        <v>2.5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'3.2. паспорт Техсостояние ЛЭП'!R25</f>
        <v>2,5</v>
      </c>
      <c r="AF49" s="37">
        <f t="shared" si="1"/>
        <v>0</v>
      </c>
      <c r="AG49" s="37">
        <f>AE49+N49+R49+V49+Z49</f>
        <v>2.5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Q_Кд_26_1.3_017069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158" t="s">
        <v>285</v>
      </c>
      <c r="J26" s="158" t="s">
        <v>285</v>
      </c>
      <c r="K26" s="220" t="str">
        <f>'5.2. Паспорт фин осв ввод'!AE41</f>
        <v>2,5</v>
      </c>
      <c r="L26" s="158" t="s">
        <v>285</v>
      </c>
      <c r="M26" s="159" t="s">
        <v>395</v>
      </c>
      <c r="N26" s="223" t="str">
        <f>A15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Q_Кд_26_1.3_017069</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2-38-17-2648 г. КраснодарСтроительство КЛ-6 кВ от ПС «Южная» ф. Ю-39 КРУН до РП-71 II СШ-6 кВ,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44.865816729999999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2026-08-04T07:03:11Z</dcterms:modified>
</cp:coreProperties>
</file>